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Лист1!$A$1:$L$33</definedName>
  </definedNames>
  <calcPr calcId="124519"/>
</workbook>
</file>

<file path=xl/calcChain.xml><?xml version="1.0" encoding="utf-8"?>
<calcChain xmlns="http://schemas.openxmlformats.org/spreadsheetml/2006/main">
  <c r="J24" i="1"/>
  <c r="J12" l="1"/>
  <c r="L31" l="1"/>
  <c r="K31"/>
  <c r="I13" l="1"/>
  <c r="N15" l="1"/>
  <c r="L13" l="1"/>
  <c r="L12"/>
  <c r="K13"/>
  <c r="K12"/>
  <c r="L11" l="1"/>
  <c r="H11"/>
  <c r="H12"/>
  <c r="K27" l="1"/>
  <c r="I12"/>
  <c r="M12" s="1"/>
  <c r="J13"/>
  <c r="H13"/>
  <c r="L27"/>
  <c r="J27"/>
  <c r="I27"/>
  <c r="H27"/>
  <c r="I20"/>
  <c r="J20"/>
  <c r="K20"/>
  <c r="L20"/>
  <c r="H20"/>
  <c r="L17"/>
  <c r="I17"/>
  <c r="J17"/>
  <c r="K17"/>
  <c r="H17"/>
  <c r="I14"/>
  <c r="J14"/>
  <c r="K14"/>
  <c r="L14"/>
  <c r="H14"/>
  <c r="K11"/>
  <c r="M13" l="1"/>
  <c r="J11"/>
  <c r="I11"/>
  <c r="M11" l="1"/>
</calcChain>
</file>

<file path=xl/sharedStrings.xml><?xml version="1.0" encoding="utf-8"?>
<sst xmlns="http://schemas.openxmlformats.org/spreadsheetml/2006/main" count="90" uniqueCount="34">
  <si>
    <t xml:space="preserve">№ </t>
  </si>
  <si>
    <t>п/п</t>
  </si>
  <si>
    <t>Наименование отдельного мероприятия</t>
  </si>
  <si>
    <t>Ответственный исполнитель, соисполнители</t>
  </si>
  <si>
    <t>Код бюджетной классификации</t>
  </si>
  <si>
    <t>Расходы Кировского муниципального района по реализации муниципальной программы</t>
  </si>
  <si>
    <t>ГРБС</t>
  </si>
  <si>
    <t>Рз</t>
  </si>
  <si>
    <t>Пр</t>
  </si>
  <si>
    <t>ЦСР</t>
  </si>
  <si>
    <t>ВР</t>
  </si>
  <si>
    <t>Муниципальная программа «Социальная поддержка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 в Кировском муниципальном районе на 2021-2025 годы»</t>
  </si>
  <si>
    <t>всего, в том числе</t>
  </si>
  <si>
    <t>отдел опеки и попечительства</t>
  </si>
  <si>
    <t>УМСАПЭ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</si>
  <si>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</si>
  <si>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240/300</t>
  </si>
  <si>
    <t>х</t>
  </si>
  <si>
    <t>Назначение и предоставление выплаты единовременного пособия при передаче ребенка на воспитание в семью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</si>
  <si>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</si>
  <si>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0113/</t>
  </si>
  <si>
    <t>15030М0820</t>
  </si>
  <si>
    <t>120/240410</t>
  </si>
  <si>
    <t>120/240/410</t>
  </si>
  <si>
    <t>1.1</t>
  </si>
  <si>
    <t>1.2</t>
  </si>
  <si>
    <t>1.3</t>
  </si>
  <si>
    <t>Приложение №3</t>
  </si>
  <si>
    <t>Ресурсное обеспечение реализации муниципальной программы за счет средств Кировского муниципального района</t>
  </si>
  <si>
    <t xml:space="preserve">«Социальная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
на 2021-2025 годы»
</t>
  </si>
  <si>
    <t>1.4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</si>
  <si>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помещениями, за счет краевого бюджета</t>
  </si>
  <si>
    <t>0113/1004</t>
  </si>
  <si>
    <t>15030R0820</t>
  </si>
</sst>
</file>

<file path=xl/styles.xml><?xml version="1.0" encoding="utf-8"?>
<styleSheet xmlns="http://schemas.openxmlformats.org/spreadsheetml/2006/main">
  <numFmts count="1">
    <numFmt numFmtId="164" formatCode="#,##0.00000"/>
  </numFmts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164" fontId="1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view="pageBreakPreview" topLeftCell="A19" zoomScale="93" zoomScaleNormal="71" zoomScaleSheetLayoutView="93" workbookViewId="0">
      <selection activeCell="I27" sqref="I27:I29"/>
    </sheetView>
  </sheetViews>
  <sheetFormatPr defaultRowHeight="15"/>
  <cols>
    <col min="1" max="1" width="9.140625" style="1"/>
    <col min="2" max="2" width="42.42578125" style="1" customWidth="1"/>
    <col min="3" max="3" width="14.7109375" style="1" customWidth="1"/>
    <col min="4" max="4" width="9.140625" style="1"/>
    <col min="5" max="5" width="10.7109375" style="1" customWidth="1"/>
    <col min="6" max="6" width="17.28515625" style="1" customWidth="1"/>
    <col min="7" max="7" width="11.7109375" style="1" customWidth="1"/>
    <col min="8" max="8" width="15.7109375" style="1" customWidth="1"/>
    <col min="9" max="9" width="16.85546875" style="1" customWidth="1"/>
    <col min="10" max="10" width="13.5703125" style="13" customWidth="1"/>
    <col min="11" max="11" width="12.7109375" style="1" customWidth="1"/>
    <col min="12" max="12" width="12.5703125" style="1" customWidth="1"/>
    <col min="13" max="13" width="15.140625" style="1" bestFit="1" customWidth="1"/>
    <col min="14" max="14" width="12.28515625" style="1" bestFit="1" customWidth="1"/>
    <col min="15" max="15" width="11.28515625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>
      <c r="J1" s="34" t="s">
        <v>27</v>
      </c>
      <c r="K1" s="34"/>
      <c r="L1" s="34"/>
    </row>
    <row r="2" spans="1:17">
      <c r="B2" s="34" t="s">
        <v>28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7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6" spans="1:17" ht="15.75" thickBot="1"/>
    <row r="7" spans="1:17" ht="62.25" customHeight="1" thickBot="1">
      <c r="A7" s="7" t="s">
        <v>0</v>
      </c>
      <c r="B7" s="17" t="s">
        <v>2</v>
      </c>
      <c r="C7" s="17" t="s">
        <v>3</v>
      </c>
      <c r="D7" s="23" t="s">
        <v>4</v>
      </c>
      <c r="E7" s="24"/>
      <c r="F7" s="24"/>
      <c r="G7" s="25"/>
      <c r="H7" s="23" t="s">
        <v>5</v>
      </c>
      <c r="I7" s="24"/>
      <c r="J7" s="24"/>
      <c r="K7" s="24"/>
      <c r="L7" s="25"/>
    </row>
    <row r="8" spans="1:17" ht="15.75">
      <c r="A8" s="8" t="s">
        <v>1</v>
      </c>
      <c r="B8" s="22"/>
      <c r="C8" s="22"/>
      <c r="D8" s="17" t="s">
        <v>6</v>
      </c>
      <c r="E8" s="2" t="s">
        <v>7</v>
      </c>
      <c r="F8" s="17" t="s">
        <v>9</v>
      </c>
      <c r="G8" s="17" t="s">
        <v>10</v>
      </c>
      <c r="H8" s="17">
        <v>2021</v>
      </c>
      <c r="I8" s="17">
        <v>2022</v>
      </c>
      <c r="J8" s="26">
        <v>2023</v>
      </c>
      <c r="K8" s="17">
        <v>2024</v>
      </c>
      <c r="L8" s="17">
        <v>2025</v>
      </c>
    </row>
    <row r="9" spans="1:17" ht="16.5" thickBot="1">
      <c r="A9" s="3"/>
      <c r="B9" s="18"/>
      <c r="C9" s="18"/>
      <c r="D9" s="18"/>
      <c r="E9" s="4" t="s">
        <v>8</v>
      </c>
      <c r="F9" s="18"/>
      <c r="G9" s="18"/>
      <c r="H9" s="18"/>
      <c r="I9" s="18"/>
      <c r="J9" s="27"/>
      <c r="K9" s="18"/>
      <c r="L9" s="18"/>
    </row>
    <row r="10" spans="1:17" ht="16.5" thickBot="1">
      <c r="A10" s="9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14">
        <v>10</v>
      </c>
      <c r="K10" s="4">
        <v>11</v>
      </c>
      <c r="L10" s="4">
        <v>12</v>
      </c>
      <c r="N10" s="5"/>
      <c r="O10" s="5"/>
      <c r="P10" s="5"/>
      <c r="Q10" s="5"/>
    </row>
    <row r="11" spans="1:17" ht="152.25" customHeight="1" thickBot="1">
      <c r="A11" s="19">
        <v>1</v>
      </c>
      <c r="B11" s="17" t="s">
        <v>11</v>
      </c>
      <c r="C11" s="4" t="s">
        <v>12</v>
      </c>
      <c r="D11" s="4">
        <v>951</v>
      </c>
      <c r="E11" s="4">
        <v>1004</v>
      </c>
      <c r="F11" s="4">
        <v>1500000000</v>
      </c>
      <c r="G11" s="4">
        <v>0</v>
      </c>
      <c r="H11" s="10">
        <f>H12+H13</f>
        <v>33921.326819999995</v>
      </c>
      <c r="I11" s="10">
        <f>I12+I13</f>
        <v>26709.464809999998</v>
      </c>
      <c r="J11" s="15">
        <f>J12+J13</f>
        <v>22934.875110000001</v>
      </c>
      <c r="K11" s="10">
        <f t="shared" ref="K11" si="0">K12+K13</f>
        <v>33768.022169999997</v>
      </c>
      <c r="L11" s="10">
        <f>L12+L13</f>
        <v>34208.15135</v>
      </c>
      <c r="M11" s="5">
        <f>H11+I11+J11+K11+L11</f>
        <v>151541.84025999997</v>
      </c>
      <c r="Q11" s="5"/>
    </row>
    <row r="12" spans="1:17" ht="45" customHeight="1" thickBot="1">
      <c r="A12" s="20"/>
      <c r="B12" s="22"/>
      <c r="C12" s="4" t="s">
        <v>13</v>
      </c>
      <c r="D12" s="4">
        <v>951</v>
      </c>
      <c r="E12" s="4">
        <v>1004</v>
      </c>
      <c r="F12" s="4">
        <v>1500000000</v>
      </c>
      <c r="G12" s="4">
        <v>0</v>
      </c>
      <c r="H12" s="11">
        <f>H15+H18</f>
        <v>12456.406819999998</v>
      </c>
      <c r="I12" s="11">
        <f>I15+I18</f>
        <v>11262.432409999999</v>
      </c>
      <c r="J12" s="16">
        <f>J15+J18</f>
        <v>15187.989310000001</v>
      </c>
      <c r="K12" s="11">
        <f>K15+K18</f>
        <v>13015.686309999999</v>
      </c>
      <c r="L12" s="11">
        <f>L15+L18</f>
        <v>13455.815490000001</v>
      </c>
      <c r="M12" s="5">
        <f t="shared" ref="M12:M13" si="1">H12+I12+J12+K12+L12</f>
        <v>65378.33034</v>
      </c>
    </row>
    <row r="13" spans="1:17" ht="16.5" thickBot="1">
      <c r="A13" s="21"/>
      <c r="B13" s="18"/>
      <c r="C13" s="4" t="s">
        <v>14</v>
      </c>
      <c r="D13" s="4">
        <v>951</v>
      </c>
      <c r="E13" s="4">
        <v>1004</v>
      </c>
      <c r="F13" s="4">
        <v>1500000000</v>
      </c>
      <c r="G13" s="4">
        <v>0</v>
      </c>
      <c r="H13" s="11">
        <f>H24+H31</f>
        <v>21464.92</v>
      </c>
      <c r="I13" s="11">
        <f>I24+I31</f>
        <v>15447.0324</v>
      </c>
      <c r="J13" s="16">
        <f t="shared" ref="J13" si="2">J24+J31</f>
        <v>7746.8857999999991</v>
      </c>
      <c r="K13" s="11">
        <f>K24+K31</f>
        <v>20752.335859999999</v>
      </c>
      <c r="L13" s="11">
        <f>L24+L31</f>
        <v>20752.335859999999</v>
      </c>
      <c r="M13" s="5">
        <f t="shared" si="1"/>
        <v>86163.509919999982</v>
      </c>
    </row>
    <row r="14" spans="1:17" ht="88.5" customHeight="1" thickBot="1">
      <c r="A14" s="19" t="s">
        <v>24</v>
      </c>
      <c r="B14" s="17" t="s">
        <v>15</v>
      </c>
      <c r="C14" s="4" t="s">
        <v>12</v>
      </c>
      <c r="D14" s="4">
        <v>951</v>
      </c>
      <c r="E14" s="4">
        <v>1004</v>
      </c>
      <c r="F14" s="4">
        <v>1501093050</v>
      </c>
      <c r="G14" s="4" t="s">
        <v>16</v>
      </c>
      <c r="H14" s="10">
        <f>H15</f>
        <v>12213.829309999999</v>
      </c>
      <c r="I14" s="10">
        <f t="shared" ref="I14:L14" si="3">I15</f>
        <v>11262.432409999999</v>
      </c>
      <c r="J14" s="15">
        <f t="shared" si="3"/>
        <v>15187.989310000001</v>
      </c>
      <c r="K14" s="10">
        <f t="shared" si="3"/>
        <v>13015.686309999999</v>
      </c>
      <c r="L14" s="10">
        <f t="shared" si="3"/>
        <v>13455.815490000001</v>
      </c>
    </row>
    <row r="15" spans="1:17" ht="63.75" customHeight="1" thickBot="1">
      <c r="A15" s="20"/>
      <c r="B15" s="22"/>
      <c r="C15" s="4" t="s">
        <v>13</v>
      </c>
      <c r="D15" s="4">
        <v>951</v>
      </c>
      <c r="E15" s="4">
        <v>1004</v>
      </c>
      <c r="F15" s="4">
        <v>1501093050</v>
      </c>
      <c r="G15" s="4" t="s">
        <v>16</v>
      </c>
      <c r="H15" s="11">
        <v>12213.829309999999</v>
      </c>
      <c r="I15" s="11">
        <v>11262.432409999999</v>
      </c>
      <c r="J15" s="16">
        <v>15187.989310000001</v>
      </c>
      <c r="K15" s="12">
        <v>13015.686309999999</v>
      </c>
      <c r="L15" s="12">
        <v>13455.815490000001</v>
      </c>
      <c r="M15" s="1">
        <v>12481.33373</v>
      </c>
      <c r="N15" s="5">
        <f>M15-I15</f>
        <v>1218.9013200000009</v>
      </c>
    </row>
    <row r="16" spans="1:17" ht="16.5" thickBot="1">
      <c r="A16" s="21"/>
      <c r="B16" s="18"/>
      <c r="C16" s="4" t="s">
        <v>17</v>
      </c>
      <c r="D16" s="4" t="s">
        <v>17</v>
      </c>
      <c r="E16" s="4" t="s">
        <v>17</v>
      </c>
      <c r="F16" s="4" t="s">
        <v>17</v>
      </c>
      <c r="G16" s="4" t="s">
        <v>17</v>
      </c>
      <c r="H16" s="11" t="s">
        <v>17</v>
      </c>
      <c r="I16" s="11" t="s">
        <v>17</v>
      </c>
      <c r="J16" s="16" t="s">
        <v>17</v>
      </c>
      <c r="K16" s="11" t="s">
        <v>17</v>
      </c>
      <c r="L16" s="11" t="s">
        <v>17</v>
      </c>
    </row>
    <row r="17" spans="1:13" ht="102" customHeight="1" thickBot="1">
      <c r="A17" s="19" t="s">
        <v>25</v>
      </c>
      <c r="B17" s="17" t="s">
        <v>18</v>
      </c>
      <c r="C17" s="4" t="s">
        <v>12</v>
      </c>
      <c r="D17" s="4">
        <v>951</v>
      </c>
      <c r="E17" s="4">
        <v>1004</v>
      </c>
      <c r="F17" s="4">
        <v>1502052600</v>
      </c>
      <c r="G17" s="4" t="s">
        <v>16</v>
      </c>
      <c r="H17" s="10">
        <f>H18</f>
        <v>242.57750999999999</v>
      </c>
      <c r="I17" s="10">
        <f t="shared" ref="I17:K17" si="4">I18</f>
        <v>0</v>
      </c>
      <c r="J17" s="15">
        <f t="shared" si="4"/>
        <v>0</v>
      </c>
      <c r="K17" s="10">
        <f t="shared" si="4"/>
        <v>0</v>
      </c>
      <c r="L17" s="10">
        <f>L18</f>
        <v>0</v>
      </c>
    </row>
    <row r="18" spans="1:13" ht="43.5" customHeight="1" thickBot="1">
      <c r="A18" s="20"/>
      <c r="B18" s="22"/>
      <c r="C18" s="4" t="s">
        <v>13</v>
      </c>
      <c r="D18" s="4">
        <v>951</v>
      </c>
      <c r="E18" s="4">
        <v>1004</v>
      </c>
      <c r="F18" s="4">
        <v>1502052600</v>
      </c>
      <c r="G18" s="4" t="s">
        <v>16</v>
      </c>
      <c r="H18" s="11">
        <v>242.57750999999999</v>
      </c>
      <c r="I18" s="11">
        <v>0</v>
      </c>
      <c r="J18" s="16">
        <v>0</v>
      </c>
      <c r="K18" s="11">
        <v>0</v>
      </c>
      <c r="L18" s="11">
        <v>0</v>
      </c>
    </row>
    <row r="19" spans="1:13" ht="16.5" thickBot="1">
      <c r="A19" s="21"/>
      <c r="B19" s="18"/>
      <c r="C19" s="4" t="s">
        <v>17</v>
      </c>
      <c r="D19" s="4" t="s">
        <v>17</v>
      </c>
      <c r="E19" s="4" t="s">
        <v>17</v>
      </c>
      <c r="F19" s="4" t="s">
        <v>17</v>
      </c>
      <c r="G19" s="4" t="s">
        <v>17</v>
      </c>
      <c r="H19" s="11" t="s">
        <v>17</v>
      </c>
      <c r="I19" s="11" t="s">
        <v>17</v>
      </c>
      <c r="J19" s="16" t="s">
        <v>17</v>
      </c>
      <c r="K19" s="11" t="s">
        <v>17</v>
      </c>
      <c r="L19" s="11" t="s">
        <v>17</v>
      </c>
    </row>
    <row r="20" spans="1:13" ht="135.75" customHeight="1">
      <c r="A20" s="19" t="s">
        <v>26</v>
      </c>
      <c r="B20" s="17" t="s">
        <v>31</v>
      </c>
      <c r="C20" s="17" t="s">
        <v>12</v>
      </c>
      <c r="D20" s="17">
        <v>951</v>
      </c>
      <c r="E20" s="2" t="s">
        <v>20</v>
      </c>
      <c r="F20" s="17" t="s">
        <v>21</v>
      </c>
      <c r="G20" s="17" t="s">
        <v>22</v>
      </c>
      <c r="H20" s="28">
        <f>H24</f>
        <v>21464.92</v>
      </c>
      <c r="I20" s="28">
        <f t="shared" ref="I20:L20" si="5">I24</f>
        <v>2942.85</v>
      </c>
      <c r="J20" s="31">
        <f t="shared" si="5"/>
        <v>7746.8857999999991</v>
      </c>
      <c r="K20" s="28">
        <f t="shared" si="5"/>
        <v>7335.8558599999997</v>
      </c>
      <c r="L20" s="28">
        <f t="shared" si="5"/>
        <v>7335.8558599999997</v>
      </c>
    </row>
    <row r="21" spans="1:13" ht="15.75">
      <c r="A21" s="20"/>
      <c r="B21" s="22"/>
      <c r="C21" s="22"/>
      <c r="D21" s="22"/>
      <c r="E21" s="2"/>
      <c r="F21" s="22"/>
      <c r="G21" s="22"/>
      <c r="H21" s="29"/>
      <c r="I21" s="29"/>
      <c r="J21" s="32"/>
      <c r="K21" s="29"/>
      <c r="L21" s="29"/>
    </row>
    <row r="22" spans="1:13" ht="6.75" customHeight="1" thickBot="1">
      <c r="A22" s="20"/>
      <c r="B22" s="22"/>
      <c r="C22" s="18"/>
      <c r="D22" s="18"/>
      <c r="E22" s="4">
        <v>1004</v>
      </c>
      <c r="F22" s="18"/>
      <c r="G22" s="18"/>
      <c r="H22" s="30"/>
      <c r="I22" s="30"/>
      <c r="J22" s="33"/>
      <c r="K22" s="30"/>
      <c r="L22" s="30"/>
    </row>
    <row r="23" spans="1:13" ht="16.5" thickBot="1">
      <c r="A23" s="20"/>
      <c r="B23" s="22"/>
      <c r="C23" s="4" t="s">
        <v>17</v>
      </c>
      <c r="D23" s="4" t="s">
        <v>17</v>
      </c>
      <c r="E23" s="4" t="s">
        <v>17</v>
      </c>
      <c r="F23" s="4" t="s">
        <v>17</v>
      </c>
      <c r="G23" s="4" t="s">
        <v>17</v>
      </c>
      <c r="H23" s="11" t="s">
        <v>17</v>
      </c>
      <c r="I23" s="11" t="s">
        <v>17</v>
      </c>
      <c r="J23" s="16" t="s">
        <v>17</v>
      </c>
      <c r="K23" s="11" t="s">
        <v>17</v>
      </c>
      <c r="L23" s="11" t="s">
        <v>17</v>
      </c>
    </row>
    <row r="24" spans="1:13" ht="15.75" customHeight="1">
      <c r="A24" s="20"/>
      <c r="B24" s="22"/>
      <c r="C24" s="17" t="s">
        <v>14</v>
      </c>
      <c r="D24" s="17">
        <v>951</v>
      </c>
      <c r="E24" s="17" t="s">
        <v>32</v>
      </c>
      <c r="F24" s="17" t="s">
        <v>21</v>
      </c>
      <c r="G24" s="17" t="s">
        <v>23</v>
      </c>
      <c r="H24" s="37">
        <v>21464.92</v>
      </c>
      <c r="I24" s="37">
        <v>2942.85</v>
      </c>
      <c r="J24" s="40">
        <f>7335.85586+806.95774-395.9278</f>
        <v>7746.8857999999991</v>
      </c>
      <c r="K24" s="37">
        <v>7335.8558599999997</v>
      </c>
      <c r="L24" s="37">
        <v>7335.8558599999997</v>
      </c>
    </row>
    <row r="25" spans="1:13">
      <c r="A25" s="20"/>
      <c r="B25" s="22"/>
      <c r="C25" s="22"/>
      <c r="D25" s="22"/>
      <c r="E25" s="22"/>
      <c r="F25" s="22"/>
      <c r="G25" s="22"/>
      <c r="H25" s="38"/>
      <c r="I25" s="38"/>
      <c r="J25" s="41"/>
      <c r="K25" s="38"/>
      <c r="L25" s="38"/>
    </row>
    <row r="26" spans="1:13" ht="15.75" thickBot="1">
      <c r="A26" s="21"/>
      <c r="B26" s="18"/>
      <c r="C26" s="18"/>
      <c r="D26" s="18"/>
      <c r="E26" s="18"/>
      <c r="F26" s="18"/>
      <c r="G26" s="18"/>
      <c r="H26" s="39"/>
      <c r="I26" s="39"/>
      <c r="J26" s="42"/>
      <c r="K26" s="39"/>
      <c r="L26" s="39"/>
      <c r="M26" s="5"/>
    </row>
    <row r="27" spans="1:13" s="6" customFormat="1" ht="135.75" customHeight="1">
      <c r="A27" s="19" t="s">
        <v>30</v>
      </c>
      <c r="B27" s="17" t="s">
        <v>19</v>
      </c>
      <c r="C27" s="17" t="s">
        <v>12</v>
      </c>
      <c r="D27" s="17">
        <v>951</v>
      </c>
      <c r="E27" s="17" t="s">
        <v>32</v>
      </c>
      <c r="F27" s="17" t="s">
        <v>33</v>
      </c>
      <c r="G27" s="17" t="s">
        <v>22</v>
      </c>
      <c r="H27" s="28">
        <f>H31</f>
        <v>0</v>
      </c>
      <c r="I27" s="28">
        <f t="shared" ref="I27:L27" si="6">I31</f>
        <v>12504.1824</v>
      </c>
      <c r="J27" s="31">
        <f t="shared" si="6"/>
        <v>0</v>
      </c>
      <c r="K27" s="28">
        <f>K31</f>
        <v>13416.48</v>
      </c>
      <c r="L27" s="28">
        <f t="shared" si="6"/>
        <v>13416.48</v>
      </c>
    </row>
    <row r="28" spans="1:13">
      <c r="A28" s="20"/>
      <c r="B28" s="22"/>
      <c r="C28" s="22"/>
      <c r="D28" s="22"/>
      <c r="E28" s="22"/>
      <c r="F28" s="22"/>
      <c r="G28" s="22"/>
      <c r="H28" s="29"/>
      <c r="I28" s="29"/>
      <c r="J28" s="32"/>
      <c r="K28" s="29"/>
      <c r="L28" s="29"/>
    </row>
    <row r="29" spans="1:13" ht="6.75" customHeight="1" thickBot="1">
      <c r="A29" s="20"/>
      <c r="B29" s="22"/>
      <c r="C29" s="18"/>
      <c r="D29" s="18"/>
      <c r="E29" s="18"/>
      <c r="F29" s="18"/>
      <c r="G29" s="18"/>
      <c r="H29" s="30"/>
      <c r="I29" s="30"/>
      <c r="J29" s="33"/>
      <c r="K29" s="30"/>
      <c r="L29" s="30"/>
    </row>
    <row r="30" spans="1:13" ht="16.5" thickBot="1">
      <c r="A30" s="20"/>
      <c r="B30" s="22"/>
      <c r="C30" s="4" t="s">
        <v>17</v>
      </c>
      <c r="D30" s="4" t="s">
        <v>17</v>
      </c>
      <c r="E30" s="4" t="s">
        <v>17</v>
      </c>
      <c r="F30" s="4" t="s">
        <v>17</v>
      </c>
      <c r="G30" s="4" t="s">
        <v>17</v>
      </c>
      <c r="H30" s="11" t="s">
        <v>17</v>
      </c>
      <c r="I30" s="11" t="s">
        <v>17</v>
      </c>
      <c r="J30" s="16" t="s">
        <v>17</v>
      </c>
      <c r="K30" s="11" t="s">
        <v>17</v>
      </c>
      <c r="L30" s="11" t="s">
        <v>17</v>
      </c>
    </row>
    <row r="31" spans="1:13" ht="15.75">
      <c r="A31" s="20"/>
      <c r="B31" s="22"/>
      <c r="C31" s="17" t="s">
        <v>14</v>
      </c>
      <c r="D31" s="17">
        <v>951</v>
      </c>
      <c r="E31" s="2" t="s">
        <v>20</v>
      </c>
      <c r="F31" s="17" t="s">
        <v>33</v>
      </c>
      <c r="G31" s="17" t="s">
        <v>23</v>
      </c>
      <c r="H31" s="37">
        <v>0</v>
      </c>
      <c r="I31" s="40">
        <v>12504.1824</v>
      </c>
      <c r="J31" s="40">
        <v>0</v>
      </c>
      <c r="K31" s="37">
        <f>12784.77+631.71</f>
        <v>13416.48</v>
      </c>
      <c r="L31" s="37">
        <f>12784.77+631.71</f>
        <v>13416.48</v>
      </c>
    </row>
    <row r="32" spans="1:13" ht="15.75">
      <c r="A32" s="20"/>
      <c r="B32" s="22"/>
      <c r="C32" s="22"/>
      <c r="D32" s="22"/>
      <c r="E32" s="2"/>
      <c r="F32" s="22"/>
      <c r="G32" s="22"/>
      <c r="H32" s="38"/>
      <c r="I32" s="41"/>
      <c r="J32" s="41"/>
      <c r="K32" s="38"/>
      <c r="L32" s="38"/>
    </row>
    <row r="33" spans="1:12" ht="16.5" thickBot="1">
      <c r="A33" s="21"/>
      <c r="B33" s="18"/>
      <c r="C33" s="18"/>
      <c r="D33" s="18"/>
      <c r="E33" s="4">
        <v>1004</v>
      </c>
      <c r="F33" s="18"/>
      <c r="G33" s="18"/>
      <c r="H33" s="39"/>
      <c r="I33" s="42"/>
      <c r="J33" s="42"/>
      <c r="K33" s="39"/>
      <c r="L33" s="39"/>
    </row>
    <row r="34" spans="1:12">
      <c r="I34" s="5"/>
    </row>
    <row r="35" spans="1:12">
      <c r="I35" s="5"/>
      <c r="K35" s="5"/>
    </row>
    <row r="37" spans="1:12">
      <c r="I37" s="5"/>
    </row>
  </sheetData>
  <mergeCells count="63">
    <mergeCell ref="J31:J33"/>
    <mergeCell ref="K31:K33"/>
    <mergeCell ref="L31:L33"/>
    <mergeCell ref="E27:E29"/>
    <mergeCell ref="E24:E26"/>
    <mergeCell ref="I27:I29"/>
    <mergeCell ref="J27:J29"/>
    <mergeCell ref="K27:K29"/>
    <mergeCell ref="L27:L29"/>
    <mergeCell ref="I31:I33"/>
    <mergeCell ref="I24:I26"/>
    <mergeCell ref="J24:J26"/>
    <mergeCell ref="K24:K26"/>
    <mergeCell ref="L24:L26"/>
    <mergeCell ref="C31:C33"/>
    <mergeCell ref="D31:D33"/>
    <mergeCell ref="F31:F33"/>
    <mergeCell ref="G31:G33"/>
    <mergeCell ref="H31:H33"/>
    <mergeCell ref="J1:L1"/>
    <mergeCell ref="B2:L2"/>
    <mergeCell ref="B3:L4"/>
    <mergeCell ref="A27:A33"/>
    <mergeCell ref="B27:B33"/>
    <mergeCell ref="C27:C29"/>
    <mergeCell ref="D27:D29"/>
    <mergeCell ref="F27:F29"/>
    <mergeCell ref="G27:G29"/>
    <mergeCell ref="H27:H29"/>
    <mergeCell ref="L20:L22"/>
    <mergeCell ref="C24:C26"/>
    <mergeCell ref="D24:D26"/>
    <mergeCell ref="F24:F26"/>
    <mergeCell ref="G24:G26"/>
    <mergeCell ref="H24:H26"/>
    <mergeCell ref="K20:K22"/>
    <mergeCell ref="A17:A19"/>
    <mergeCell ref="B17:B19"/>
    <mergeCell ref="A20:A26"/>
    <mergeCell ref="B20:B26"/>
    <mergeCell ref="C20:C22"/>
    <mergeCell ref="D20:D22"/>
    <mergeCell ref="F20:F22"/>
    <mergeCell ref="G20:G22"/>
    <mergeCell ref="H20:H22"/>
    <mergeCell ref="I20:I22"/>
    <mergeCell ref="J20:J22"/>
    <mergeCell ref="K8:K9"/>
    <mergeCell ref="L8:L9"/>
    <mergeCell ref="A11:A13"/>
    <mergeCell ref="B11:B13"/>
    <mergeCell ref="A14:A16"/>
    <mergeCell ref="B14:B16"/>
    <mergeCell ref="B7:B9"/>
    <mergeCell ref="C7:C9"/>
    <mergeCell ref="D7:G7"/>
    <mergeCell ref="H7:L7"/>
    <mergeCell ref="D8:D9"/>
    <mergeCell ref="F8:F9"/>
    <mergeCell ref="G8:G9"/>
    <mergeCell ref="H8:H9"/>
    <mergeCell ref="I8:I9"/>
    <mergeCell ref="J8:J9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2023-09-18T00:48:07Z</dcterms:modified>
</cp:coreProperties>
</file>